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J17" i="2" l="1"/>
  <c r="L17" i="2"/>
  <c r="L16" i="2"/>
  <c r="F17" i="2"/>
  <c r="H17" i="2"/>
  <c r="F16" i="2"/>
  <c r="H16" i="2"/>
  <c r="L18" i="2" l="1"/>
  <c r="J18" i="2"/>
  <c r="H18" i="2"/>
  <c r="F18" i="2"/>
  <c r="H22" i="2"/>
  <c r="J22" i="2"/>
  <c r="L22" i="2"/>
  <c r="F22" i="2"/>
  <c r="L15" i="2" l="1"/>
  <c r="L11" i="2"/>
  <c r="L12" i="2"/>
  <c r="J15" i="2"/>
  <c r="J16" i="2"/>
  <c r="J11" i="2" s="1"/>
  <c r="J12" i="2"/>
  <c r="H15" i="2"/>
  <c r="F11" i="2"/>
  <c r="F12" i="2"/>
  <c r="F15" i="2"/>
  <c r="F10" i="2" l="1"/>
  <c r="F14" i="2"/>
  <c r="H14" i="2"/>
  <c r="L10" i="2"/>
  <c r="L14" i="2"/>
  <c r="J10" i="2"/>
  <c r="J14" i="2"/>
  <c r="H12" i="2"/>
  <c r="H11" i="2"/>
  <c r="H10" i="2"/>
  <c r="E10" i="2" l="1"/>
  <c r="E11" i="2"/>
  <c r="E12" i="2"/>
  <c r="E25" i="2"/>
  <c r="E24" i="2"/>
  <c r="E23" i="2"/>
  <c r="E19" i="2"/>
  <c r="E20" i="2"/>
  <c r="E21" i="2"/>
  <c r="E16" i="2"/>
  <c r="E17" i="2"/>
  <c r="E15" i="2"/>
  <c r="F9" i="2"/>
  <c r="H9" i="2"/>
  <c r="J9" i="2"/>
  <c r="L9" i="2"/>
  <c r="E18" i="2" l="1"/>
  <c r="E22" i="2"/>
  <c r="E9" i="2"/>
  <c r="E14" i="2"/>
</calcChain>
</file>

<file path=xl/sharedStrings.xml><?xml version="1.0" encoding="utf-8"?>
<sst xmlns="http://schemas.openxmlformats.org/spreadsheetml/2006/main" count="26" uniqueCount="22">
  <si>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</si>
  <si>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</si>
  <si>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</si>
  <si>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</si>
  <si>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</si>
  <si>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</si>
  <si>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</si>
  <si>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</si>
  <si>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</si>
  <si>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</si>
  <si>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</si>
  <si>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</si>
  <si>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</si>
  <si>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</si>
  <si>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</si>
  <si>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Подпрограмма 1. Развитие дорожного хозяйства</t>
  </si>
  <si>
    <t>Проектирование, строительство и реконструкция автомобильных дорог общего пользования местного значения поселения</t>
  </si>
  <si>
    <t>Капитальный ремонт, ремонт и содержание автомобильных дорог общего пользования местного значения поселения</t>
  </si>
  <si>
    <t>1.1</t>
  </si>
  <si>
    <t>1.2</t>
  </si>
  <si>
    <t>Основные мероприятия по реализации муниципальной программы «Развитие транспортной системы в Новоавачинском сельском поселении»</t>
  </si>
  <si>
    <t>Приложение к приложению 8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</si>
</sst>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2" fontId="3" fillId="0" borderId="5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49" fontId="2" fillId="0" borderId="16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9"/>
  <sheetViews>
    <sheetView tabSelected="1" zoomScale="78" zoomScaleNormal="78" workbookViewId="0">
      <selection activeCell="J33" sqref="J33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2.75" customHeight="1" x14ac:dyDescent="0.3">
      <c r="A1" s="1"/>
      <c r="B1" s="1"/>
      <c r="C1" s="1"/>
      <c r="D1" s="1"/>
      <c r="E1" s="1"/>
      <c r="F1" s="1"/>
      <c r="G1" s="1"/>
      <c r="H1" s="1"/>
    </row>
    <row r="2" spans="1:14" ht="63.75" customHeight="1" x14ac:dyDescent="0.3">
      <c r="A2" s="1"/>
      <c r="B2" s="1"/>
      <c r="C2" s="1"/>
      <c r="D2" s="1"/>
      <c r="E2" s="1"/>
      <c r="F2" s="1"/>
      <c r="G2" s="1"/>
      <c r="H2" s="1"/>
      <c r="I2" s="33" t="s">
        <v>21</v>
      </c>
      <c r="J2" s="33"/>
      <c r="K2" s="33"/>
      <c r="L2" s="33"/>
      <c r="M2" s="33"/>
      <c r="N2" s="33"/>
    </row>
    <row r="3" spans="1:14" ht="19.5" thickBot="1" x14ac:dyDescent="0.35">
      <c r="A3" s="1"/>
      <c r="B3" s="1"/>
      <c r="C3" s="1"/>
      <c r="D3" s="1"/>
      <c r="E3" s="1"/>
      <c r="F3" s="1"/>
      <c r="G3" s="1"/>
      <c r="H3" s="1"/>
      <c r="I3" s="8"/>
      <c r="J3" s="8"/>
      <c r="K3" s="8"/>
      <c r="L3" s="8"/>
      <c r="M3" s="8"/>
      <c r="N3" s="8"/>
    </row>
    <row r="4" spans="1:14" ht="25.5" customHeight="1" x14ac:dyDescent="0.25">
      <c r="A4" s="34" t="s">
        <v>20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1:14" ht="45.75" customHeight="1" x14ac:dyDescent="0.25">
      <c r="A5" s="52" t="s">
        <v>0</v>
      </c>
      <c r="B5" s="51" t="s">
        <v>1</v>
      </c>
      <c r="C5" s="51"/>
      <c r="D5" s="51" t="s">
        <v>2</v>
      </c>
      <c r="E5" s="37" t="s">
        <v>3</v>
      </c>
      <c r="F5" s="38"/>
      <c r="G5" s="38"/>
      <c r="H5" s="38"/>
      <c r="I5" s="38"/>
      <c r="J5" s="38"/>
      <c r="K5" s="38"/>
      <c r="L5" s="38"/>
      <c r="M5" s="39"/>
      <c r="N5" s="40" t="s">
        <v>6</v>
      </c>
    </row>
    <row r="6" spans="1:14" ht="15.75" x14ac:dyDescent="0.25">
      <c r="A6" s="53"/>
      <c r="B6" s="25"/>
      <c r="C6" s="25"/>
      <c r="D6" s="25"/>
      <c r="E6" s="50" t="s">
        <v>4</v>
      </c>
      <c r="F6" s="25" t="s">
        <v>5</v>
      </c>
      <c r="G6" s="25"/>
      <c r="H6" s="25"/>
      <c r="I6" s="25"/>
      <c r="J6" s="25"/>
      <c r="K6" s="25"/>
      <c r="L6" s="25"/>
      <c r="M6" s="25"/>
      <c r="N6" s="15"/>
    </row>
    <row r="7" spans="1:14" ht="18.75" customHeight="1" x14ac:dyDescent="0.25">
      <c r="A7" s="53"/>
      <c r="B7" s="25"/>
      <c r="C7" s="25"/>
      <c r="D7" s="25"/>
      <c r="E7" s="55"/>
      <c r="F7" s="25" t="s">
        <v>10</v>
      </c>
      <c r="G7" s="25"/>
      <c r="H7" s="25" t="s">
        <v>7</v>
      </c>
      <c r="I7" s="25"/>
      <c r="J7" s="25" t="s">
        <v>8</v>
      </c>
      <c r="K7" s="25"/>
      <c r="L7" s="25" t="s">
        <v>9</v>
      </c>
      <c r="M7" s="25"/>
      <c r="N7" s="41"/>
    </row>
    <row r="8" spans="1:14" ht="18.75" customHeight="1" thickBot="1" x14ac:dyDescent="0.3">
      <c r="A8" s="54"/>
      <c r="B8" s="50"/>
      <c r="C8" s="50"/>
      <c r="D8" s="50"/>
      <c r="E8" s="55"/>
      <c r="F8" s="50"/>
      <c r="G8" s="50"/>
      <c r="H8" s="50"/>
      <c r="I8" s="50"/>
      <c r="J8" s="50"/>
      <c r="K8" s="50"/>
      <c r="L8" s="50"/>
      <c r="M8" s="50"/>
      <c r="N8" s="42"/>
    </row>
    <row r="9" spans="1:14" ht="15.75" x14ac:dyDescent="0.25">
      <c r="A9" s="47"/>
      <c r="B9" s="45" t="s">
        <v>11</v>
      </c>
      <c r="C9" s="45"/>
      <c r="D9" s="7" t="s">
        <v>12</v>
      </c>
      <c r="E9" s="12">
        <f>E10+E11+E12</f>
        <v>7933.26</v>
      </c>
      <c r="F9" s="26">
        <f t="shared" ref="F9" si="0">F14</f>
        <v>0</v>
      </c>
      <c r="G9" s="26"/>
      <c r="H9" s="26">
        <f t="shared" ref="H9" si="1">H14</f>
        <v>0</v>
      </c>
      <c r="I9" s="26"/>
      <c r="J9" s="26">
        <f t="shared" ref="J9" si="2">J14</f>
        <v>7933.26</v>
      </c>
      <c r="K9" s="26"/>
      <c r="L9" s="26">
        <f>L14</f>
        <v>0</v>
      </c>
      <c r="M9" s="26"/>
      <c r="N9" s="43"/>
    </row>
    <row r="10" spans="1:14" ht="15.75" x14ac:dyDescent="0.25">
      <c r="A10" s="48"/>
      <c r="B10" s="46"/>
      <c r="C10" s="46"/>
      <c r="D10" s="6">
        <v>2023</v>
      </c>
      <c r="E10" s="13">
        <f>SUM(F10:M10)</f>
        <v>2509.81</v>
      </c>
      <c r="F10" s="49">
        <f>F15</f>
        <v>0</v>
      </c>
      <c r="G10" s="49"/>
      <c r="H10" s="49">
        <f>H15</f>
        <v>0</v>
      </c>
      <c r="I10" s="49"/>
      <c r="J10" s="49">
        <f>J15</f>
        <v>2509.81</v>
      </c>
      <c r="K10" s="49"/>
      <c r="L10" s="49">
        <f>L15</f>
        <v>0</v>
      </c>
      <c r="M10" s="49"/>
      <c r="N10" s="44"/>
    </row>
    <row r="11" spans="1:14" ht="15.75" x14ac:dyDescent="0.25">
      <c r="A11" s="48"/>
      <c r="B11" s="46"/>
      <c r="C11" s="46"/>
      <c r="D11" s="6">
        <v>2024</v>
      </c>
      <c r="E11" s="13">
        <f t="shared" ref="E11:E12" si="3">SUM(F11:M11)</f>
        <v>2638.6</v>
      </c>
      <c r="F11" s="49">
        <f>F16</f>
        <v>0</v>
      </c>
      <c r="G11" s="49"/>
      <c r="H11" s="49">
        <f>H16</f>
        <v>0</v>
      </c>
      <c r="I11" s="49"/>
      <c r="J11" s="49">
        <f t="shared" ref="J11" si="4">J16</f>
        <v>2638.6</v>
      </c>
      <c r="K11" s="49"/>
      <c r="L11" s="49">
        <f t="shared" ref="L11" si="5">L16</f>
        <v>0</v>
      </c>
      <c r="M11" s="49"/>
      <c r="N11" s="44"/>
    </row>
    <row r="12" spans="1:14" ht="15.75" x14ac:dyDescent="0.25">
      <c r="A12" s="48"/>
      <c r="B12" s="46"/>
      <c r="C12" s="46"/>
      <c r="D12" s="6">
        <v>2025</v>
      </c>
      <c r="E12" s="13">
        <f t="shared" si="3"/>
        <v>2784.85</v>
      </c>
      <c r="F12" s="49">
        <f>F17</f>
        <v>0</v>
      </c>
      <c r="G12" s="49"/>
      <c r="H12" s="49">
        <f>H17</f>
        <v>0</v>
      </c>
      <c r="I12" s="49"/>
      <c r="J12" s="49">
        <f t="shared" ref="J12" si="6">J17</f>
        <v>2784.85</v>
      </c>
      <c r="K12" s="49"/>
      <c r="L12" s="27">
        <f t="shared" ref="L12" si="7">L17</f>
        <v>0</v>
      </c>
      <c r="M12" s="27"/>
      <c r="N12" s="44"/>
    </row>
    <row r="13" spans="1:14" ht="16.5" thickBot="1" x14ac:dyDescent="0.3">
      <c r="A13" s="30" t="s">
        <v>15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ht="18.75" customHeight="1" x14ac:dyDescent="0.25">
      <c r="A14" s="31">
        <v>1</v>
      </c>
      <c r="B14" s="28" t="s">
        <v>13</v>
      </c>
      <c r="C14" s="24"/>
      <c r="D14" s="5" t="s">
        <v>12</v>
      </c>
      <c r="E14" s="12">
        <f>E15+E16+E17</f>
        <v>7933.26</v>
      </c>
      <c r="F14" s="56">
        <f>F15+F16+F17</f>
        <v>0</v>
      </c>
      <c r="G14" s="57"/>
      <c r="H14" s="56">
        <f t="shared" ref="H14" si="8">H15+H16+H17</f>
        <v>0</v>
      </c>
      <c r="I14" s="57"/>
      <c r="J14" s="56">
        <f t="shared" ref="J14" si="9">J15+J16+J17</f>
        <v>7933.26</v>
      </c>
      <c r="K14" s="57"/>
      <c r="L14" s="56">
        <f t="shared" ref="L14" si="10">L15+L16+L17</f>
        <v>0</v>
      </c>
      <c r="M14" s="57"/>
      <c r="N14" s="14"/>
    </row>
    <row r="15" spans="1:14" ht="15.75" x14ac:dyDescent="0.25">
      <c r="A15" s="32"/>
      <c r="B15" s="29"/>
      <c r="C15" s="25"/>
      <c r="D15" s="4">
        <v>2023</v>
      </c>
      <c r="E15" s="58">
        <f>SUM(F15:M15)</f>
        <v>2509.81</v>
      </c>
      <c r="F15" s="18">
        <f>F19+F23</f>
        <v>0</v>
      </c>
      <c r="G15" s="19"/>
      <c r="H15" s="18">
        <f>H19+H23</f>
        <v>0</v>
      </c>
      <c r="I15" s="19"/>
      <c r="J15" s="18">
        <f>J19+J23</f>
        <v>2509.81</v>
      </c>
      <c r="K15" s="19"/>
      <c r="L15" s="18">
        <f>L19+L23</f>
        <v>0</v>
      </c>
      <c r="M15" s="19"/>
      <c r="N15" s="15"/>
    </row>
    <row r="16" spans="1:14" ht="15.75" x14ac:dyDescent="0.25">
      <c r="A16" s="32"/>
      <c r="B16" s="29"/>
      <c r="C16" s="25"/>
      <c r="D16" s="4">
        <v>2024</v>
      </c>
      <c r="E16" s="58">
        <f t="shared" ref="E16:E17" si="11">SUM(F16:M16)</f>
        <v>2638.6</v>
      </c>
      <c r="F16" s="18">
        <f t="shared" ref="F16:F17" si="12">F20+F24</f>
        <v>0</v>
      </c>
      <c r="G16" s="19"/>
      <c r="H16" s="18">
        <f t="shared" ref="H16:H17" si="13">H20+H24</f>
        <v>0</v>
      </c>
      <c r="I16" s="19"/>
      <c r="J16" s="18">
        <f>J20+J24</f>
        <v>2638.6</v>
      </c>
      <c r="K16" s="19"/>
      <c r="L16" s="18">
        <f>L20+L24</f>
        <v>0</v>
      </c>
      <c r="M16" s="19"/>
      <c r="N16" s="15"/>
    </row>
    <row r="17" spans="1:14" ht="16.5" thickBot="1" x14ac:dyDescent="0.3">
      <c r="A17" s="32"/>
      <c r="B17" s="29"/>
      <c r="C17" s="25"/>
      <c r="D17" s="4">
        <v>2025</v>
      </c>
      <c r="E17" s="58">
        <f t="shared" si="11"/>
        <v>2784.85</v>
      </c>
      <c r="F17" s="18">
        <f t="shared" si="12"/>
        <v>0</v>
      </c>
      <c r="G17" s="19"/>
      <c r="H17" s="18">
        <f t="shared" si="13"/>
        <v>0</v>
      </c>
      <c r="I17" s="19"/>
      <c r="J17" s="18">
        <f>J21+J25</f>
        <v>2784.85</v>
      </c>
      <c r="K17" s="19"/>
      <c r="L17" s="18">
        <f>L21+L25</f>
        <v>0</v>
      </c>
      <c r="M17" s="19"/>
      <c r="N17" s="15"/>
    </row>
    <row r="18" spans="1:14" ht="15.75" x14ac:dyDescent="0.25">
      <c r="A18" s="22" t="s">
        <v>18</v>
      </c>
      <c r="B18" s="24" t="s">
        <v>16</v>
      </c>
      <c r="C18" s="24"/>
      <c r="D18" s="5" t="s">
        <v>12</v>
      </c>
      <c r="E18" s="10">
        <f>E19+E20+E21</f>
        <v>0</v>
      </c>
      <c r="F18" s="20">
        <f t="shared" ref="F18" si="14">F19+F20+F21</f>
        <v>0</v>
      </c>
      <c r="G18" s="21"/>
      <c r="H18" s="20">
        <f t="shared" ref="H18" si="15">H19+H20+H21</f>
        <v>0</v>
      </c>
      <c r="I18" s="21"/>
      <c r="J18" s="20">
        <f t="shared" ref="J18" si="16">J19+J20+J21</f>
        <v>0</v>
      </c>
      <c r="K18" s="21"/>
      <c r="L18" s="20">
        <f t="shared" ref="L18" si="17">L19+L20+L21</f>
        <v>0</v>
      </c>
      <c r="M18" s="21"/>
      <c r="N18" s="14" t="s">
        <v>14</v>
      </c>
    </row>
    <row r="19" spans="1:14" ht="15.75" x14ac:dyDescent="0.25">
      <c r="A19" s="23"/>
      <c r="B19" s="25"/>
      <c r="C19" s="25"/>
      <c r="D19" s="9">
        <v>2023</v>
      </c>
      <c r="E19" s="11">
        <f>SUM(F19:M19)</f>
        <v>0</v>
      </c>
      <c r="F19" s="16">
        <v>0</v>
      </c>
      <c r="G19" s="17"/>
      <c r="H19" s="16">
        <v>0</v>
      </c>
      <c r="I19" s="17"/>
      <c r="J19" s="16">
        <v>0</v>
      </c>
      <c r="K19" s="17"/>
      <c r="L19" s="16">
        <v>0</v>
      </c>
      <c r="M19" s="17"/>
      <c r="N19" s="15"/>
    </row>
    <row r="20" spans="1:14" ht="15.75" x14ac:dyDescent="0.25">
      <c r="A20" s="23"/>
      <c r="B20" s="25"/>
      <c r="C20" s="25"/>
      <c r="D20" s="9">
        <v>2024</v>
      </c>
      <c r="E20" s="11">
        <f t="shared" ref="E20:E21" si="18">SUM(F20:M20)</f>
        <v>0</v>
      </c>
      <c r="F20" s="16">
        <v>0</v>
      </c>
      <c r="G20" s="17"/>
      <c r="H20" s="16">
        <v>0</v>
      </c>
      <c r="I20" s="17"/>
      <c r="J20" s="16">
        <v>0</v>
      </c>
      <c r="K20" s="17"/>
      <c r="L20" s="16">
        <v>0</v>
      </c>
      <c r="M20" s="17"/>
      <c r="N20" s="15"/>
    </row>
    <row r="21" spans="1:14" ht="16.5" thickBot="1" x14ac:dyDescent="0.3">
      <c r="A21" s="23"/>
      <c r="B21" s="25"/>
      <c r="C21" s="25"/>
      <c r="D21" s="9">
        <v>2025</v>
      </c>
      <c r="E21" s="11">
        <f t="shared" si="18"/>
        <v>0</v>
      </c>
      <c r="F21" s="16">
        <v>0</v>
      </c>
      <c r="G21" s="17"/>
      <c r="H21" s="16">
        <v>0</v>
      </c>
      <c r="I21" s="17"/>
      <c r="J21" s="16">
        <v>0</v>
      </c>
      <c r="K21" s="17"/>
      <c r="L21" s="16">
        <v>0</v>
      </c>
      <c r="M21" s="17"/>
      <c r="N21" s="15"/>
    </row>
    <row r="22" spans="1:14" ht="15.75" x14ac:dyDescent="0.25">
      <c r="A22" s="22" t="s">
        <v>19</v>
      </c>
      <c r="B22" s="24" t="s">
        <v>17</v>
      </c>
      <c r="C22" s="24"/>
      <c r="D22" s="5" t="s">
        <v>12</v>
      </c>
      <c r="E22" s="12">
        <f>E23+E24+E25</f>
        <v>7933.26</v>
      </c>
      <c r="F22" s="56">
        <f>F23+F24+F25</f>
        <v>0</v>
      </c>
      <c r="G22" s="57"/>
      <c r="H22" s="56">
        <f t="shared" ref="H22" si="19">H23+H24+H25</f>
        <v>0</v>
      </c>
      <c r="I22" s="57"/>
      <c r="J22" s="56">
        <f t="shared" ref="J22" si="20">J23+J24+J25</f>
        <v>7933.26</v>
      </c>
      <c r="K22" s="57"/>
      <c r="L22" s="56">
        <f t="shared" ref="L22" si="21">L23+L24+L25</f>
        <v>0</v>
      </c>
      <c r="M22" s="57"/>
      <c r="N22" s="14" t="s">
        <v>14</v>
      </c>
    </row>
    <row r="23" spans="1:14" ht="15.75" x14ac:dyDescent="0.25">
      <c r="A23" s="23"/>
      <c r="B23" s="25"/>
      <c r="C23" s="25"/>
      <c r="D23" s="9">
        <v>2023</v>
      </c>
      <c r="E23" s="58">
        <f>SUM(F23:M23)</f>
        <v>2509.81</v>
      </c>
      <c r="F23" s="18">
        <v>0</v>
      </c>
      <c r="G23" s="19"/>
      <c r="H23" s="18">
        <v>0</v>
      </c>
      <c r="I23" s="19"/>
      <c r="J23" s="18">
        <v>2509.81</v>
      </c>
      <c r="K23" s="19"/>
      <c r="L23" s="18">
        <v>0</v>
      </c>
      <c r="M23" s="19"/>
      <c r="N23" s="15"/>
    </row>
    <row r="24" spans="1:14" ht="15.75" x14ac:dyDescent="0.25">
      <c r="A24" s="23"/>
      <c r="B24" s="25"/>
      <c r="C24" s="25"/>
      <c r="D24" s="9">
        <v>2024</v>
      </c>
      <c r="E24" s="58">
        <f t="shared" ref="E24:E25" si="22">SUM(F24:M24)</f>
        <v>2638.6</v>
      </c>
      <c r="F24" s="18">
        <v>0</v>
      </c>
      <c r="G24" s="19"/>
      <c r="H24" s="18">
        <v>0</v>
      </c>
      <c r="I24" s="19"/>
      <c r="J24" s="18">
        <v>2638.6</v>
      </c>
      <c r="K24" s="19"/>
      <c r="L24" s="18">
        <v>0</v>
      </c>
      <c r="M24" s="19"/>
      <c r="N24" s="15"/>
    </row>
    <row r="25" spans="1:14" ht="15.75" x14ac:dyDescent="0.25">
      <c r="A25" s="23"/>
      <c r="B25" s="25"/>
      <c r="C25" s="25"/>
      <c r="D25" s="9">
        <v>2025</v>
      </c>
      <c r="E25" s="58">
        <f t="shared" si="22"/>
        <v>2784.85</v>
      </c>
      <c r="F25" s="18">
        <v>0</v>
      </c>
      <c r="G25" s="19"/>
      <c r="H25" s="18">
        <v>0</v>
      </c>
      <c r="I25" s="19"/>
      <c r="J25" s="18">
        <v>2784.85</v>
      </c>
      <c r="K25" s="19"/>
      <c r="L25" s="18">
        <v>0</v>
      </c>
      <c r="M25" s="19"/>
      <c r="N25" s="15"/>
    </row>
    <row r="26" spans="1:14" ht="18.75" x14ac:dyDescent="0.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8.75" x14ac:dyDescent="0.3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8.75" x14ac:dyDescent="0.3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8.75" x14ac:dyDescent="0.3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8.75" x14ac:dyDescent="0.3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8.75" x14ac:dyDescent="0.3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8.75" x14ac:dyDescent="0.3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8.75" x14ac:dyDescent="0.3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8.75" x14ac:dyDescent="0.3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8.75" x14ac:dyDescent="0.3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8.75" x14ac:dyDescent="0.3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8.75" x14ac:dyDescent="0.3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8.75" x14ac:dyDescent="0.3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8.75" x14ac:dyDescent="0.3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8.75" x14ac:dyDescent="0.3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8.75" x14ac:dyDescent="0.3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8.75" x14ac:dyDescent="0.3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8.75" x14ac:dyDescent="0.3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8.75" x14ac:dyDescent="0.3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18.75" x14ac:dyDescent="0.3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8.75" x14ac:dyDescent="0.3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8.75" x14ac:dyDescent="0.3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8.75" x14ac:dyDescent="0.3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8.75" x14ac:dyDescent="0.3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8.75" x14ac:dyDescent="0.3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8.75" x14ac:dyDescent="0.3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8.75" x14ac:dyDescent="0.3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8.75" x14ac:dyDescent="0.3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8.75" x14ac:dyDescent="0.3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8.75" x14ac:dyDescent="0.3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8.75" x14ac:dyDescent="0.3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8.75" x14ac:dyDescent="0.3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8.75" x14ac:dyDescent="0.3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8.75" x14ac:dyDescent="0.3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8.75" x14ac:dyDescent="0.3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8.75" x14ac:dyDescent="0.3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8.75" x14ac:dyDescent="0.3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8.75" x14ac:dyDescent="0.3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8.75" x14ac:dyDescent="0.3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8.75" x14ac:dyDescent="0.3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8.75" x14ac:dyDescent="0.3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</sheetData>
  <mergeCells count="90">
    <mergeCell ref="D5:D8"/>
    <mergeCell ref="L7:M8"/>
    <mergeCell ref="F10:G10"/>
    <mergeCell ref="F11:G11"/>
    <mergeCell ref="F12:G12"/>
    <mergeCell ref="E6:E8"/>
    <mergeCell ref="L10:M10"/>
    <mergeCell ref="L11:M11"/>
    <mergeCell ref="L12:M12"/>
    <mergeCell ref="H11:I11"/>
    <mergeCell ref="H12:I12"/>
    <mergeCell ref="J9:K9"/>
    <mergeCell ref="J10:K10"/>
    <mergeCell ref="J11:K11"/>
    <mergeCell ref="I2:N2"/>
    <mergeCell ref="A4:N4"/>
    <mergeCell ref="E5:M5"/>
    <mergeCell ref="N5:N8"/>
    <mergeCell ref="N9:N12"/>
    <mergeCell ref="B9:C12"/>
    <mergeCell ref="A9:A12"/>
    <mergeCell ref="H9:I9"/>
    <mergeCell ref="H10:I10"/>
    <mergeCell ref="F6:M6"/>
    <mergeCell ref="F7:G8"/>
    <mergeCell ref="H7:I8"/>
    <mergeCell ref="J7:K8"/>
    <mergeCell ref="B5:C8"/>
    <mergeCell ref="A5:A8"/>
    <mergeCell ref="L9:M9"/>
    <mergeCell ref="B14:C17"/>
    <mergeCell ref="A13:N13"/>
    <mergeCell ref="A14:A17"/>
    <mergeCell ref="N14:N17"/>
    <mergeCell ref="F16:G16"/>
    <mergeCell ref="H16:I16"/>
    <mergeCell ref="J16:K16"/>
    <mergeCell ref="L16:M16"/>
    <mergeCell ref="H17:I17"/>
    <mergeCell ref="L17:M17"/>
    <mergeCell ref="J17:K17"/>
    <mergeCell ref="F17:G17"/>
    <mergeCell ref="F9:G9"/>
    <mergeCell ref="H14:I14"/>
    <mergeCell ref="J14:K14"/>
    <mergeCell ref="L14:M14"/>
    <mergeCell ref="H15:I15"/>
    <mergeCell ref="J15:K15"/>
    <mergeCell ref="L15:M15"/>
    <mergeCell ref="F14:G14"/>
    <mergeCell ref="F15:G15"/>
    <mergeCell ref="J12:K12"/>
    <mergeCell ref="A18:A21"/>
    <mergeCell ref="B18:C21"/>
    <mergeCell ref="F18:G18"/>
    <mergeCell ref="H18:I18"/>
    <mergeCell ref="J18:K18"/>
    <mergeCell ref="H21:I21"/>
    <mergeCell ref="J21:K21"/>
    <mergeCell ref="N18:N21"/>
    <mergeCell ref="F19:G19"/>
    <mergeCell ref="H19:I19"/>
    <mergeCell ref="J19:K19"/>
    <mergeCell ref="L19:M19"/>
    <mergeCell ref="F20:G20"/>
    <mergeCell ref="H20:I20"/>
    <mergeCell ref="J20:K20"/>
    <mergeCell ref="L20:M20"/>
    <mergeCell ref="F21:G21"/>
    <mergeCell ref="L18:M18"/>
    <mergeCell ref="L21:M21"/>
    <mergeCell ref="A22:A25"/>
    <mergeCell ref="B22:C25"/>
    <mergeCell ref="F22:G22"/>
    <mergeCell ref="H22:I22"/>
    <mergeCell ref="J22:K22"/>
    <mergeCell ref="H25:I25"/>
    <mergeCell ref="J25:K25"/>
    <mergeCell ref="N22:N25"/>
    <mergeCell ref="F23:G23"/>
    <mergeCell ref="H23:I23"/>
    <mergeCell ref="J23:K23"/>
    <mergeCell ref="L23:M23"/>
    <mergeCell ref="F24:G24"/>
    <mergeCell ref="H24:I24"/>
    <mergeCell ref="J24:K24"/>
    <mergeCell ref="L24:M24"/>
    <mergeCell ref="F25:G25"/>
    <mergeCell ref="L22:M22"/>
    <mergeCell ref="L25:M25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2022-11-08T01:24:06Z</dcterms:modified>
</cp:coreProperties>
</file>